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овоузенская 8" sheetId="1" r:id="rId1"/>
  </sheets>
  <externalReferences>
    <externalReference r:id="rId2"/>
  </externalReferences>
  <definedNames>
    <definedName name="Z_6E36EA37_049E_4FAE_B719_2847CD16F858_.wvu.Cols" localSheetId="0" hidden="1">'Новоузенская 8'!#REF!,'Новоузенская 8'!#REF!</definedName>
    <definedName name="Z_6E36EA37_049E_4FAE_B719_2847CD16F858_.wvu.Rows" localSheetId="0" hidden="1">'Новоузенская 8'!$42:$45</definedName>
    <definedName name="Z_73C0D023_21BD_4441_8EFA_957546C15799_.wvu.Cols" localSheetId="0" hidden="1">'Новоузенская 8'!#REF!,'Новоузенская 8'!#REF!</definedName>
    <definedName name="Z_73C0D023_21BD_4441_8EFA_957546C15799_.wvu.Rows" localSheetId="0" hidden="1">'Новоузенская 8'!$42:$45</definedName>
    <definedName name="_xlnm.Print_Area" localSheetId="0">'Новоузенская 8'!$A$1:$K$60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<sst xmlns="http://schemas.openxmlformats.org/spreadsheetml/2006/main" count="62" uniqueCount="53">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</sst>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86">
          <cell r="W286">
            <v>18716.761353853173</v>
          </cell>
          <cell r="X286">
            <v>3774.3025533289306</v>
          </cell>
          <cell r="Y286">
            <v>4617.0708000000004</v>
          </cell>
          <cell r="AA286">
            <v>0</v>
          </cell>
          <cell r="AI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X286">
            <v>47006.062406318604</v>
          </cell>
          <cell r="BB286">
            <v>1157.3766000000001</v>
          </cell>
          <cell r="BC286">
            <v>0</v>
          </cell>
          <cell r="BD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CN286">
            <v>14218.87636296876</v>
          </cell>
          <cell r="CO286">
            <v>2924.1624643355435</v>
          </cell>
          <cell r="CP286">
            <v>6962.2891999999993</v>
          </cell>
          <cell r="DE286">
            <v>13051.393061696268</v>
          </cell>
          <cell r="DS286">
            <v>67811.3113176888</v>
          </cell>
          <cell r="DT286">
            <v>14286.570895882434</v>
          </cell>
          <cell r="DU286">
            <v>19313.563200000001</v>
          </cell>
          <cell r="DW286">
            <v>0</v>
          </cell>
          <cell r="DX286">
            <v>0</v>
          </cell>
          <cell r="DY286">
            <v>0</v>
          </cell>
          <cell r="EC286">
            <v>0</v>
          </cell>
          <cell r="EL286">
            <v>65998.824022407658</v>
          </cell>
          <cell r="EU286">
            <v>121519.3012411019</v>
          </cell>
          <cell r="EV286">
            <v>27498.085977251762</v>
          </cell>
          <cell r="EW286">
            <v>806.07540000000006</v>
          </cell>
          <cell r="FH286">
            <v>97592.557302758549</v>
          </cell>
          <cell r="FM286">
            <v>94926.283437174774</v>
          </cell>
          <cell r="FN286">
            <v>28568.626764862085</v>
          </cell>
          <cell r="FO286">
            <v>7.1545280723094851E-13</v>
          </cell>
          <cell r="FU286">
            <v>75190.551414057001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6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2129140.3600000003</v>
      </c>
      <c r="F9" s="17">
        <f t="shared" ref="F9:G9" si="0">SUM(F10:F14)</f>
        <v>2099745.25</v>
      </c>
      <c r="G9" s="17">
        <f t="shared" si="0"/>
        <v>460928.73000000004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921690.47</v>
      </c>
      <c r="F10" s="18">
        <v>930830.08</v>
      </c>
      <c r="G10" s="19">
        <v>206563.64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432982.55</v>
      </c>
      <c r="F11" s="18">
        <v>424966.98</v>
      </c>
      <c r="G11" s="19">
        <v>108689.19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124427.21</v>
      </c>
      <c r="F12" s="18">
        <v>109435.51</v>
      </c>
      <c r="G12" s="19">
        <v>21488.58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118194.84</v>
      </c>
      <c r="F13" s="18">
        <v>104276.88</v>
      </c>
      <c r="G13" s="19">
        <v>22324.07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531845.29</v>
      </c>
      <c r="F14" s="18">
        <v>530235.80000000005</v>
      </c>
      <c r="G14" s="19">
        <v>101863.25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1366943.65</v>
      </c>
      <c r="F15" s="17">
        <f t="shared" ref="F15:G15" si="1">SUM(F16:F19)</f>
        <v>1351190.21</v>
      </c>
      <c r="G15" s="17">
        <f t="shared" si="1"/>
        <v>204786.37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1261092.3999999999</v>
      </c>
      <c r="F16" s="18">
        <v>1255577.97</v>
      </c>
      <c r="G16" s="19">
        <v>194547.36</v>
      </c>
    </row>
    <row r="17" spans="1:13" ht="15.75" x14ac:dyDescent="0.25">
      <c r="A17" s="66" t="s">
        <v>46</v>
      </c>
      <c r="B17" s="66"/>
      <c r="C17" s="66"/>
      <c r="D17" s="66"/>
      <c r="E17" s="18">
        <v>5689.53</v>
      </c>
      <c r="F17" s="18">
        <v>5096.24</v>
      </c>
      <c r="G17" s="19">
        <v>593.29</v>
      </c>
    </row>
    <row r="18" spans="1:13" ht="15.75" x14ac:dyDescent="0.25">
      <c r="A18" s="66" t="s">
        <v>47</v>
      </c>
      <c r="B18" s="66"/>
      <c r="C18" s="66"/>
      <c r="D18" s="66"/>
      <c r="E18" s="18">
        <v>12707.64</v>
      </c>
      <c r="F18" s="18">
        <v>11504.65</v>
      </c>
      <c r="G18" s="19">
        <v>1202.99</v>
      </c>
    </row>
    <row r="19" spans="1:13" ht="15.75" x14ac:dyDescent="0.25">
      <c r="A19" s="66" t="s">
        <v>48</v>
      </c>
      <c r="B19" s="66"/>
      <c r="C19" s="66"/>
      <c r="D19" s="66"/>
      <c r="E19" s="18">
        <v>87454.080000000002</v>
      </c>
      <c r="F19" s="18">
        <v>79011.350000000006</v>
      </c>
      <c r="G19" s="19">
        <v>8442.73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-463743.17639999953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74114.197113500704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год'!W286</f>
        <v>18716.761353853173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год'!X286</f>
        <v>3774.3025533289306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год'!Y286</f>
        <v>4617.0708000000004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год'!AA286+'[1]свод за год'!AI286+'[1]свод за год'!AL286+'[1]свод за год'!AO286+'[1]свод за год'!AP286+'[1]свод за год'!AQ286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год'!AX286</f>
        <v>47006.062406318604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SUM(F34:F38)+159322.88</f>
        <v>363889.87052497949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год'!CN286+'[1]свод за год'!DS286</f>
        <v>82030.18768065756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год'!CO286+'[1]свод за год'!DT286</f>
        <v>17210.733360217979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год'!CP286+'[1]свод за год'!DU286</f>
        <v>26275.8524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год'!AK286+'[1]свод за год'!AM286+'[1]свод за год'!AN286+'[1]свод за год'!BD286+'[1]свод за год'!EC286+'[1]свод за год'!DW286+'[1]свод за год'!DX286+'[1]свод за год'!DY286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год'!DE286+'[1]свод за год'!EL286</f>
        <v>79050.217084103933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SUM(F40:F48)+95085.44</f>
        <v>542344.29813720612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год'!EU286+'[1]свод за год'!FM286</f>
        <v>216445.58467827667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год'!EV286+'[1]свод за год'!FN286</f>
        <v>56066.712742113843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год'!EW286+'[1]свод за год'!FO286</f>
        <v>806.07540000000074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год'!BB286+'[1]свод за год'!BC286+'[1]свод за год'!BN286+'[1]свод за год'!BO286+'[1]свод за год'!BP286+'[1]свод за год'!BQ286</f>
        <v>1157.3766000000001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год'!FH286+'[1]свод за год'!FU286</f>
        <v>172783.10871681554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980348.36577568634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162921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91568.82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71352.179999999993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1143269.3657756862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1261092.3999999999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1255577.97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-345920.14217568585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8</vt:lpstr>
      <vt:lpstr>'Новоузенская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2018-04-09T14:25:06Z</cp:lastPrinted>
  <dcterms:created xsi:type="dcterms:W3CDTF">2013-05-24T09:13:10Z</dcterms:created>
  <dcterms:modified xsi:type="dcterms:W3CDTF">2018-04-09T14:25:07Z</dcterms:modified>
</cp:coreProperties>
</file>